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7575" windowHeight="6150" activeTab="3"/>
  </bookViews>
  <sheets>
    <sheet name="Лист1" sheetId="1" r:id="rId1"/>
    <sheet name="Настройка" sheetId="2" r:id="rId2"/>
    <sheet name="MF58" sheetId="3" r:id="rId3"/>
    <sheet name="MF58 Настройка" sheetId="4" r:id="rId4"/>
  </sheets>
  <calcPr calcId="125725"/>
</workbook>
</file>

<file path=xl/calcChain.xml><?xml version="1.0" encoding="utf-8"?>
<calcChain xmlns="http://schemas.openxmlformats.org/spreadsheetml/2006/main">
  <c r="B20" i="4"/>
  <c r="B21"/>
  <c r="B22"/>
  <c r="B23"/>
  <c r="H23" s="1"/>
  <c r="G23"/>
  <c r="H22"/>
  <c r="G22"/>
  <c r="H21"/>
  <c r="G21"/>
  <c r="H20"/>
  <c r="G20"/>
  <c r="G19"/>
  <c r="H10"/>
  <c r="H11"/>
  <c r="H12"/>
  <c r="H13"/>
  <c r="H9"/>
  <c r="G16"/>
  <c r="E10"/>
  <c r="E11"/>
  <c r="E12"/>
  <c r="E13"/>
  <c r="E9"/>
  <c r="D3"/>
  <c r="F10"/>
  <c r="G10" s="1"/>
  <c r="F11"/>
  <c r="G11" s="1"/>
  <c r="F12"/>
  <c r="G12" s="1"/>
  <c r="F13"/>
  <c r="G13" s="1"/>
  <c r="F9"/>
  <c r="G9" s="1"/>
  <c r="C10"/>
  <c r="C11"/>
  <c r="C12"/>
  <c r="C13"/>
  <c r="C9"/>
  <c r="C8" i="3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7"/>
  <c r="A22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9"/>
  <c r="A10" s="1"/>
  <c r="A11" s="1"/>
  <c r="A12" s="1"/>
  <c r="A13" s="1"/>
  <c r="A14" s="1"/>
  <c r="A15" s="1"/>
  <c r="A16" s="1"/>
  <c r="A17" s="1"/>
  <c r="A18" s="1"/>
  <c r="A19" s="1"/>
  <c r="A20" s="1"/>
  <c r="A21" s="1"/>
  <c r="A8"/>
  <c r="B7" i="2"/>
  <c r="C7"/>
  <c r="P6" s="1"/>
  <c r="P7" s="1"/>
  <c r="D12"/>
  <c r="D11"/>
  <c r="H3" i="1"/>
  <c r="G3"/>
  <c r="C4"/>
  <c r="D4" s="1"/>
  <c r="H2"/>
  <c r="G2"/>
  <c r="C3"/>
  <c r="D3" s="1"/>
  <c r="D2"/>
  <c r="C2"/>
  <c r="H7" i="2" l="1"/>
  <c r="I7" s="1"/>
  <c r="C15" s="1"/>
  <c r="O6"/>
  <c r="O7" s="1"/>
  <c r="C16" l="1"/>
  <c r="H16" s="1"/>
  <c r="I16" s="1"/>
  <c r="L15" s="1"/>
  <c r="L6"/>
  <c r="C21" l="1"/>
  <c r="C25" s="1"/>
  <c r="B21"/>
  <c r="B25" s="1"/>
  <c r="B19" i="4"/>
  <c r="H19" s="1"/>
</calcChain>
</file>

<file path=xl/comments1.xml><?xml version="1.0" encoding="utf-8"?>
<comments xmlns="http://schemas.openxmlformats.org/spreadsheetml/2006/main">
  <authors>
    <author>ZHE</author>
  </authors>
  <commentList>
    <comment ref="H5" authorId="0">
      <text>
        <r>
          <rPr>
            <b/>
            <sz val="9"/>
            <color indexed="81"/>
            <rFont val="Tahoma"/>
            <charset val="1"/>
          </rPr>
          <t>ZHE:</t>
        </r>
        <r>
          <rPr>
            <sz val="9"/>
            <color indexed="81"/>
            <rFont val="Tahoma"/>
            <charset val="1"/>
          </rPr>
          <t xml:space="preserve">
X - темпер.
Y- код АЦП
</t>
        </r>
      </text>
    </comment>
    <comment ref="H14" authorId="0">
      <text>
        <r>
          <rPr>
            <b/>
            <sz val="9"/>
            <color indexed="81"/>
            <rFont val="Tahoma"/>
            <charset val="1"/>
          </rPr>
          <t>ZHE:</t>
        </r>
        <r>
          <rPr>
            <sz val="9"/>
            <color indexed="81"/>
            <rFont val="Tahoma"/>
            <charset val="1"/>
          </rPr>
          <t xml:space="preserve">
X - темпер.
Y- код АЦП
</t>
        </r>
      </text>
    </comment>
  </commentList>
</comments>
</file>

<file path=xl/sharedStrings.xml><?xml version="1.0" encoding="utf-8"?>
<sst xmlns="http://schemas.openxmlformats.org/spreadsheetml/2006/main" count="89" uniqueCount="48">
  <si>
    <t>Эт</t>
  </si>
  <si>
    <t>Пов</t>
  </si>
  <si>
    <t>дельта</t>
  </si>
  <si>
    <t>%</t>
  </si>
  <si>
    <t>P</t>
  </si>
  <si>
    <t>R</t>
  </si>
  <si>
    <t>Код АЦП</t>
  </si>
  <si>
    <t>Температура</t>
  </si>
  <si>
    <t>Текущие настройки</t>
  </si>
  <si>
    <t>Эталонная</t>
  </si>
  <si>
    <t>Измер.</t>
  </si>
  <si>
    <t>Абс. Погр.</t>
  </si>
  <si>
    <t>Низ  для АЦП</t>
  </si>
  <si>
    <t>Верх для АЦП</t>
  </si>
  <si>
    <t>b</t>
  </si>
  <si>
    <t>a</t>
  </si>
  <si>
    <t>y=ax+b</t>
  </si>
  <si>
    <t>T</t>
  </si>
  <si>
    <t>Код</t>
  </si>
  <si>
    <t>Низ</t>
  </si>
  <si>
    <t>Верх</t>
  </si>
  <si>
    <t>Нов. y=ax+b</t>
  </si>
  <si>
    <t>Новые настройки настройки</t>
  </si>
  <si>
    <t xml:space="preserve">Код в ЕЕПРОМ </t>
  </si>
  <si>
    <t>Новые настройки в ЕЕПРОМ</t>
  </si>
  <si>
    <t>Текущие настройки в ЕЕПРОМ</t>
  </si>
  <si>
    <t>0190</t>
  </si>
  <si>
    <t>056f</t>
  </si>
  <si>
    <t>Марка</t>
  </si>
  <si>
    <t>NTC MF58 3950 B 10K</t>
  </si>
  <si>
    <t>R25</t>
  </si>
  <si>
    <t xml:space="preserve">Ом </t>
  </si>
  <si>
    <t>при 25 гр</t>
  </si>
  <si>
    <t>Сопротивление</t>
  </si>
  <si>
    <t>Бета-уравнение: R (T) = R (T0) * exp (бета * (1 / T-1 / T0))</t>
  </si>
  <si>
    <t>кельвины</t>
  </si>
  <si>
    <t>Питание МК</t>
  </si>
  <si>
    <t>В</t>
  </si>
  <si>
    <t>Напряжение</t>
  </si>
  <si>
    <t>Ом</t>
  </si>
  <si>
    <t>К</t>
  </si>
  <si>
    <t>С</t>
  </si>
  <si>
    <t xml:space="preserve">Сопротивление </t>
  </si>
  <si>
    <t>Т0</t>
  </si>
  <si>
    <t>R0</t>
  </si>
  <si>
    <t>B</t>
  </si>
  <si>
    <t>Код в ЕПЗУ</t>
  </si>
  <si>
    <t>Темпер</t>
  </si>
</sst>
</file>

<file path=xl/styles.xml><?xml version="1.0" encoding="utf-8"?>
<styleSheet xmlns="http://schemas.openxmlformats.org/spreadsheetml/2006/main">
  <numFmts count="2">
    <numFmt numFmtId="164" formatCode="0.0"/>
    <numFmt numFmtId="167" formatCode="0.000"/>
  </numFmts>
  <fonts count="9">
    <font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rgb="FFFF0000"/>
      <name val="Calibri"/>
      <family val="2"/>
      <charset val="204"/>
      <scheme val="minor"/>
    </font>
    <font>
      <b/>
      <sz val="11"/>
      <color rgb="FF00206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/>
    <xf numFmtId="0" fontId="0" fillId="0" borderId="16" xfId="0" applyBorder="1"/>
    <xf numFmtId="1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7" xfId="0" applyBorder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164" fontId="0" fillId="0" borderId="23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0" fontId="5" fillId="0" borderId="0" xfId="0" applyFont="1"/>
    <xf numFmtId="0" fontId="0" fillId="0" borderId="18" xfId="0" applyBorder="1" applyAlignment="1">
      <alignment horizontal="center"/>
    </xf>
    <xf numFmtId="0" fontId="0" fillId="0" borderId="28" xfId="0" applyBorder="1" applyAlignment="1">
      <alignment horizontal="center"/>
    </xf>
    <xf numFmtId="164" fontId="5" fillId="0" borderId="29" xfId="0" applyNumberFormat="1" applyFont="1" applyBorder="1" applyAlignment="1">
      <alignment horizontal="center"/>
    </xf>
    <xf numFmtId="164" fontId="5" fillId="0" borderId="30" xfId="0" applyNumberFormat="1" applyFont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167" fontId="0" fillId="0" borderId="8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'MF58'!$C$7:$C$41</c:f>
              <c:numCache>
                <c:formatCode>Основной</c:formatCode>
                <c:ptCount val="35"/>
                <c:pt idx="0">
                  <c:v>582.53620343657474</c:v>
                </c:pt>
                <c:pt idx="1">
                  <c:v>401.85972462500234</c:v>
                </c:pt>
                <c:pt idx="2">
                  <c:v>281.57683347634105</c:v>
                </c:pt>
                <c:pt idx="3">
                  <c:v>200.2039024466842</c:v>
                </c:pt>
                <c:pt idx="4">
                  <c:v>144.31693726809667</c:v>
                </c:pt>
                <c:pt idx="5">
                  <c:v>105.38469020603796</c:v>
                </c:pt>
                <c:pt idx="6">
                  <c:v>77.898107579808368</c:v>
                </c:pt>
                <c:pt idx="7">
                  <c:v>58.245712787078816</c:v>
                </c:pt>
                <c:pt idx="8">
                  <c:v>44.026046691571565</c:v>
                </c:pt>
                <c:pt idx="9">
                  <c:v>33.620603721435742</c:v>
                </c:pt>
                <c:pt idx="10">
                  <c:v>25.924562419593521</c:v>
                </c:pt>
                <c:pt idx="11">
                  <c:v>20.174577023984849</c:v>
                </c:pt>
                <c:pt idx="12">
                  <c:v>15.837147664908136</c:v>
                </c:pt>
                <c:pt idx="13">
                  <c:v>12.53532581266281</c:v>
                </c:pt>
                <c:pt idx="14">
                  <c:v>10</c:v>
                </c:pt>
                <c:pt idx="15">
                  <c:v>8.037140686973137</c:v>
                </c:pt>
                <c:pt idx="16">
                  <c:v>6.5055311261565665</c:v>
                </c:pt>
                <c:pt idx="17">
                  <c:v>5.3014668594096683</c:v>
                </c:pt>
                <c:pt idx="18">
                  <c:v>4.3481368500594719</c:v>
                </c:pt>
                <c:pt idx="19">
                  <c:v>3.5881825819290829</c:v>
                </c:pt>
                <c:pt idx="20">
                  <c:v>2.9784358964646267</c:v>
                </c:pt>
                <c:pt idx="21">
                  <c:v>2.4861647514733818</c:v>
                </c:pt>
                <c:pt idx="22">
                  <c:v>2.086372143385967</c:v>
                </c:pt>
                <c:pt idx="23">
                  <c:v>1.7598370085233808</c:v>
                </c:pt>
                <c:pt idx="24">
                  <c:v>1.4916822463315951</c:v>
                </c:pt>
                <c:pt idx="25">
                  <c:v>1.2703202348436204</c:v>
                </c:pt>
                <c:pt idx="26">
                  <c:v>1.0866707693930255</c:v>
                </c:pt>
                <c:pt idx="27">
                  <c:v>0.93357705779475564</c:v>
                </c:pt>
                <c:pt idx="28">
                  <c:v>0.8053667325785383</c:v>
                </c:pt>
                <c:pt idx="29">
                  <c:v>0.69751977298618806</c:v>
                </c:pt>
                <c:pt idx="30">
                  <c:v>0.60641576348196213</c:v>
                </c:pt>
                <c:pt idx="31">
                  <c:v>0.52914040128691553</c:v>
                </c:pt>
                <c:pt idx="32">
                  <c:v>0.46333652255524427</c:v>
                </c:pt>
                <c:pt idx="33">
                  <c:v>0.40708877664662785</c:v>
                </c:pt>
                <c:pt idx="34">
                  <c:v>0.35883387724003379</c:v>
                </c:pt>
              </c:numCache>
            </c:numRef>
          </c:val>
        </c:ser>
        <c:marker val="1"/>
        <c:axId val="48740224"/>
        <c:axId val="48741760"/>
      </c:lineChart>
      <c:catAx>
        <c:axId val="48740224"/>
        <c:scaling>
          <c:orientation val="minMax"/>
        </c:scaling>
        <c:axPos val="b"/>
        <c:tickLblPos val="nextTo"/>
        <c:crossAx val="48741760"/>
        <c:crosses val="autoZero"/>
        <c:auto val="1"/>
        <c:lblAlgn val="ctr"/>
        <c:lblOffset val="100"/>
      </c:catAx>
      <c:valAx>
        <c:axId val="48741760"/>
        <c:scaling>
          <c:orientation val="minMax"/>
        </c:scaling>
        <c:axPos val="l"/>
        <c:majorGridlines/>
        <c:numFmt formatCode="Основной" sourceLinked="1"/>
        <c:tickLblPos val="nextTo"/>
        <c:crossAx val="48740224"/>
        <c:crosses val="autoZero"/>
        <c:crossBetween val="between"/>
        <c:majorUnit val="10"/>
        <c:minorUnit val="1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marker>
            <c:symbol val="none"/>
          </c:marker>
          <c:cat>
            <c:numRef>
              <c:f>'MF58'!$A$21:$A$36</c:f>
              <c:numCache>
                <c:formatCode>Основной</c:formatCode>
                <c:ptCount val="16"/>
                <c:pt idx="0">
                  <c:v>25</c:v>
                </c:pt>
                <c:pt idx="1">
                  <c:v>30</c:v>
                </c:pt>
                <c:pt idx="2">
                  <c:v>35</c:v>
                </c:pt>
                <c:pt idx="3">
                  <c:v>40</c:v>
                </c:pt>
                <c:pt idx="4">
                  <c:v>45</c:v>
                </c:pt>
                <c:pt idx="5">
                  <c:v>50</c:v>
                </c:pt>
                <c:pt idx="6">
                  <c:v>55</c:v>
                </c:pt>
                <c:pt idx="7">
                  <c:v>60</c:v>
                </c:pt>
                <c:pt idx="8">
                  <c:v>65</c:v>
                </c:pt>
                <c:pt idx="9">
                  <c:v>70</c:v>
                </c:pt>
                <c:pt idx="10">
                  <c:v>75</c:v>
                </c:pt>
                <c:pt idx="11">
                  <c:v>80</c:v>
                </c:pt>
                <c:pt idx="12">
                  <c:v>85</c:v>
                </c:pt>
                <c:pt idx="13">
                  <c:v>90</c:v>
                </c:pt>
                <c:pt idx="14">
                  <c:v>95</c:v>
                </c:pt>
                <c:pt idx="15">
                  <c:v>100</c:v>
                </c:pt>
              </c:numCache>
            </c:numRef>
          </c:cat>
          <c:val>
            <c:numRef>
              <c:f>'MF58'!$C$21:$C$36</c:f>
              <c:numCache>
                <c:formatCode>Основной</c:formatCode>
                <c:ptCount val="16"/>
                <c:pt idx="0">
                  <c:v>10</c:v>
                </c:pt>
                <c:pt idx="1">
                  <c:v>8.037140686973137</c:v>
                </c:pt>
                <c:pt idx="2">
                  <c:v>6.5055311261565665</c:v>
                </c:pt>
                <c:pt idx="3">
                  <c:v>5.3014668594096683</c:v>
                </c:pt>
                <c:pt idx="4">
                  <c:v>4.3481368500594719</c:v>
                </c:pt>
                <c:pt idx="5">
                  <c:v>3.5881825819290829</c:v>
                </c:pt>
                <c:pt idx="6">
                  <c:v>2.9784358964646267</c:v>
                </c:pt>
                <c:pt idx="7">
                  <c:v>2.4861647514733818</c:v>
                </c:pt>
                <c:pt idx="8">
                  <c:v>2.086372143385967</c:v>
                </c:pt>
                <c:pt idx="9">
                  <c:v>1.7598370085233808</c:v>
                </c:pt>
                <c:pt idx="10">
                  <c:v>1.4916822463315951</c:v>
                </c:pt>
                <c:pt idx="11">
                  <c:v>1.2703202348436204</c:v>
                </c:pt>
                <c:pt idx="12">
                  <c:v>1.0866707693930255</c:v>
                </c:pt>
                <c:pt idx="13">
                  <c:v>0.93357705779475564</c:v>
                </c:pt>
                <c:pt idx="14">
                  <c:v>0.8053667325785383</c:v>
                </c:pt>
                <c:pt idx="15">
                  <c:v>0.69751977298618806</c:v>
                </c:pt>
              </c:numCache>
            </c:numRef>
          </c:val>
        </c:ser>
        <c:marker val="1"/>
        <c:axId val="81866752"/>
        <c:axId val="85419520"/>
      </c:lineChart>
      <c:catAx>
        <c:axId val="81866752"/>
        <c:scaling>
          <c:orientation val="minMax"/>
        </c:scaling>
        <c:axPos val="b"/>
        <c:numFmt formatCode="Основной" sourceLinked="1"/>
        <c:tickLblPos val="nextTo"/>
        <c:crossAx val="85419520"/>
        <c:crosses val="autoZero"/>
        <c:auto val="1"/>
        <c:lblAlgn val="ctr"/>
        <c:lblOffset val="100"/>
        <c:tickLblSkip val="1"/>
      </c:catAx>
      <c:valAx>
        <c:axId val="85419520"/>
        <c:scaling>
          <c:orientation val="minMax"/>
        </c:scaling>
        <c:axPos val="l"/>
        <c:majorGridlines/>
        <c:numFmt formatCode="Основной" sourceLinked="1"/>
        <c:tickLblPos val="nextTo"/>
        <c:crossAx val="8186675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266700</xdr:colOff>
      <xdr:row>6</xdr:row>
      <xdr:rowOff>104774</xdr:rowOff>
    </xdr:from>
    <xdr:to>
      <xdr:col>35</xdr:col>
      <xdr:colOff>419100</xdr:colOff>
      <xdr:row>48</xdr:row>
      <xdr:rowOff>95249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7</xdr:row>
      <xdr:rowOff>152401</xdr:rowOff>
    </xdr:from>
    <xdr:to>
      <xdr:col>18</xdr:col>
      <xdr:colOff>152400</xdr:colOff>
      <xdr:row>31</xdr:row>
      <xdr:rowOff>138546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H4" sqref="H4"/>
    </sheetView>
  </sheetViews>
  <sheetFormatPr defaultRowHeight="15"/>
  <sheetData>
    <row r="1" spans="1:8">
      <c r="A1" t="s">
        <v>1</v>
      </c>
      <c r="B1" t="s">
        <v>0</v>
      </c>
      <c r="C1" t="s">
        <v>2</v>
      </c>
      <c r="D1" t="s">
        <v>3</v>
      </c>
      <c r="G1" t="s">
        <v>5</v>
      </c>
      <c r="H1" t="s">
        <v>4</v>
      </c>
    </row>
    <row r="2" spans="1:8">
      <c r="A2">
        <v>59.6</v>
      </c>
      <c r="B2">
        <v>61.1</v>
      </c>
      <c r="C2">
        <f>A2-B2</f>
        <v>-1.5</v>
      </c>
      <c r="D2">
        <f>C2/B2*100</f>
        <v>-2.4549918166939442</v>
      </c>
      <c r="G2">
        <f>B2/B3</f>
        <v>1.1314814814814815</v>
      </c>
      <c r="H2">
        <f>(D3-G2*D2)/(1-G2)</f>
        <v>36.619718309859159</v>
      </c>
    </row>
    <row r="3" spans="1:8">
      <c r="A3">
        <v>49.9</v>
      </c>
      <c r="B3">
        <v>54</v>
      </c>
      <c r="C3">
        <f>A3-B3</f>
        <v>-4.1000000000000014</v>
      </c>
      <c r="D3">
        <f>C3/B3*100</f>
        <v>-7.5925925925925952</v>
      </c>
      <c r="G3">
        <f>B2/B4</f>
        <v>1.2702702702702702</v>
      </c>
      <c r="H3">
        <f>(D4-G2*D3)/(1-G3)</f>
        <v>30.521444022369955</v>
      </c>
    </row>
    <row r="4" spans="1:8">
      <c r="A4">
        <v>40</v>
      </c>
      <c r="B4">
        <v>48.1</v>
      </c>
      <c r="C4">
        <f>A4-B4</f>
        <v>-8.1000000000000014</v>
      </c>
      <c r="D4">
        <f>C4/B4*100</f>
        <v>-16.839916839916842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5"/>
  <sheetViews>
    <sheetView topLeftCell="A7" workbookViewId="0">
      <selection activeCell="B25" sqref="B25"/>
    </sheetView>
  </sheetViews>
  <sheetFormatPr defaultRowHeight="15"/>
  <cols>
    <col min="1" max="1" width="19.5703125" customWidth="1"/>
    <col min="2" max="2" width="11" customWidth="1"/>
    <col min="3" max="3" width="13" customWidth="1"/>
    <col min="4" max="4" width="10.7109375" customWidth="1"/>
  </cols>
  <sheetData>
    <row r="1" spans="1:16" ht="15.75" thickBot="1">
      <c r="A1" s="34" t="s">
        <v>25</v>
      </c>
      <c r="B1" s="35"/>
      <c r="C1" s="36"/>
    </row>
    <row r="2" spans="1:16">
      <c r="A2" s="23"/>
      <c r="B2" s="24" t="s">
        <v>19</v>
      </c>
      <c r="C2" s="15" t="s">
        <v>20</v>
      </c>
    </row>
    <row r="3" spans="1:16" ht="21.75" thickBot="1">
      <c r="A3" s="25" t="s">
        <v>23</v>
      </c>
      <c r="B3" s="37" t="s">
        <v>26</v>
      </c>
      <c r="C3" s="38" t="s">
        <v>27</v>
      </c>
    </row>
    <row r="4" spans="1:16" ht="15.75" thickBot="1"/>
    <row r="5" spans="1:16" ht="15.75" thickBot="1">
      <c r="A5" s="26" t="s">
        <v>8</v>
      </c>
      <c r="B5" s="27"/>
      <c r="C5" s="28"/>
      <c r="H5" s="29" t="s">
        <v>16</v>
      </c>
      <c r="I5" s="30"/>
      <c r="K5" s="14" t="s">
        <v>17</v>
      </c>
      <c r="L5" s="15" t="s">
        <v>18</v>
      </c>
    </row>
    <row r="6" spans="1:16" ht="15.75" thickBot="1">
      <c r="A6" s="7" t="s">
        <v>6</v>
      </c>
      <c r="B6" s="8">
        <v>0</v>
      </c>
      <c r="C6" s="9">
        <v>1023</v>
      </c>
      <c r="H6" s="10" t="s">
        <v>15</v>
      </c>
      <c r="I6" s="11" t="s">
        <v>14</v>
      </c>
      <c r="K6" s="12">
        <v>92</v>
      </c>
      <c r="L6" s="13">
        <f>H7*K6+I7</f>
        <v>1106.6155398587287</v>
      </c>
      <c r="O6" s="2">
        <f>B7*16</f>
        <v>400</v>
      </c>
      <c r="P6" s="2">
        <f>C7*16</f>
        <v>1391</v>
      </c>
    </row>
    <row r="7" spans="1:16" ht="15.75" thickBot="1">
      <c r="A7" s="5" t="s">
        <v>7</v>
      </c>
      <c r="B7" s="21">
        <f>HEX2DEC(B3)/16</f>
        <v>25</v>
      </c>
      <c r="C7" s="22">
        <f>HEX2DEC(C3)/16</f>
        <v>86.9375</v>
      </c>
      <c r="H7" s="12">
        <f>(C6-B6) /  (C7-B7)</f>
        <v>16.516649848637741</v>
      </c>
      <c r="I7" s="13">
        <f>C6-H7*C7</f>
        <v>-412.9162462159436</v>
      </c>
      <c r="O7" s="1" t="str">
        <f>DEC2HEX(O6,4)</f>
        <v>0190</v>
      </c>
      <c r="P7" s="1" t="str">
        <f>DEC2HEX(P6,4)</f>
        <v>056F</v>
      </c>
    </row>
    <row r="8" spans="1:16" ht="15.75" thickBot="1"/>
    <row r="9" spans="1:16" ht="15.75" thickBot="1">
      <c r="A9" s="26" t="s">
        <v>7</v>
      </c>
      <c r="B9" s="27"/>
      <c r="C9" s="27"/>
      <c r="D9" s="28"/>
    </row>
    <row r="10" spans="1:16">
      <c r="A10" s="7"/>
      <c r="B10" s="8" t="s">
        <v>9</v>
      </c>
      <c r="C10" s="8" t="s">
        <v>10</v>
      </c>
      <c r="D10" s="9" t="s">
        <v>11</v>
      </c>
    </row>
    <row r="11" spans="1:16">
      <c r="A11" s="3" t="s">
        <v>12</v>
      </c>
      <c r="B11" s="19">
        <v>26.7</v>
      </c>
      <c r="C11" s="19">
        <v>26.6</v>
      </c>
      <c r="D11" s="4">
        <f>C11-B11</f>
        <v>-9.9999999999997868E-2</v>
      </c>
    </row>
    <row r="12" spans="1:16" ht="15.75" thickBot="1">
      <c r="A12" s="5" t="s">
        <v>13</v>
      </c>
      <c r="B12" s="20">
        <v>67.5</v>
      </c>
      <c r="C12" s="20">
        <v>66.5</v>
      </c>
      <c r="D12" s="6">
        <f>C12-B12</f>
        <v>-1</v>
      </c>
    </row>
    <row r="13" spans="1:16" ht="15.75" thickBot="1"/>
    <row r="14" spans="1:16">
      <c r="C14" s="17" t="s">
        <v>6</v>
      </c>
      <c r="H14" s="29" t="s">
        <v>21</v>
      </c>
      <c r="I14" s="30"/>
      <c r="K14" s="14" t="s">
        <v>17</v>
      </c>
      <c r="L14" s="15" t="s">
        <v>18</v>
      </c>
    </row>
    <row r="15" spans="1:16" ht="15.75" thickBot="1">
      <c r="A15" s="16" t="s">
        <v>19</v>
      </c>
      <c r="B15" s="16"/>
      <c r="C15" s="18">
        <f>H7*C11+I7</f>
        <v>26.42663975782034</v>
      </c>
      <c r="H15" s="10" t="s">
        <v>15</v>
      </c>
      <c r="I15" s="11" t="s">
        <v>14</v>
      </c>
      <c r="K15" s="12">
        <v>26.8</v>
      </c>
      <c r="L15" s="31">
        <f>H16*K15+I16</f>
        <v>28.041870956253263</v>
      </c>
    </row>
    <row r="16" spans="1:16" ht="15.75" thickBot="1">
      <c r="A16" s="16" t="s">
        <v>20</v>
      </c>
      <c r="B16" s="16"/>
      <c r="C16" s="18">
        <f>H7*C12+I7</f>
        <v>685.44096871846614</v>
      </c>
      <c r="H16" s="12">
        <f>(C16-C15) /  (B12-B11)</f>
        <v>16.152311984329554</v>
      </c>
      <c r="I16" s="13">
        <f>C16-H16*B12</f>
        <v>-404.84009022377882</v>
      </c>
    </row>
    <row r="18" spans="1:3" ht="15.75" thickBot="1"/>
    <row r="19" spans="1:3" ht="15.75" thickBot="1">
      <c r="A19" s="26" t="s">
        <v>22</v>
      </c>
      <c r="B19" s="27"/>
      <c r="C19" s="28"/>
    </row>
    <row r="20" spans="1:3">
      <c r="A20" s="7" t="s">
        <v>6</v>
      </c>
      <c r="B20" s="8">
        <v>0</v>
      </c>
      <c r="C20" s="9">
        <v>1023</v>
      </c>
    </row>
    <row r="21" spans="1:3" ht="15.75" thickBot="1">
      <c r="A21" s="5" t="s">
        <v>7</v>
      </c>
      <c r="B21" s="21">
        <f>(B20-I16)/H16</f>
        <v>25.063909774436098</v>
      </c>
      <c r="C21" s="22">
        <f>(C20-I16)/H16</f>
        <v>88.398496240601517</v>
      </c>
    </row>
    <row r="22" spans="1:3" ht="15.75" thickBot="1"/>
    <row r="23" spans="1:3" ht="15.75" thickBot="1">
      <c r="A23" s="34" t="s">
        <v>24</v>
      </c>
      <c r="B23" s="35"/>
      <c r="C23" s="36"/>
    </row>
    <row r="24" spans="1:3">
      <c r="A24" s="23"/>
      <c r="B24" s="24" t="s">
        <v>19</v>
      </c>
      <c r="C24" s="15" t="s">
        <v>20</v>
      </c>
    </row>
    <row r="25" spans="1:3" ht="21.75" thickBot="1">
      <c r="A25" s="25" t="s">
        <v>23</v>
      </c>
      <c r="B25" s="32" t="str">
        <f>DEC2HEX(ROUND(B21*16,0),4)</f>
        <v>0191</v>
      </c>
      <c r="C25" s="33" t="str">
        <f>DEC2HEX(ROUND(C21*16,0),4)</f>
        <v>0586</v>
      </c>
    </row>
  </sheetData>
  <mergeCells count="7">
    <mergeCell ref="A23:C23"/>
    <mergeCell ref="A1:C1"/>
    <mergeCell ref="A5:C5"/>
    <mergeCell ref="A9:D9"/>
    <mergeCell ref="H5:I5"/>
    <mergeCell ref="H14:I14"/>
    <mergeCell ref="A19:C19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1"/>
  <sheetViews>
    <sheetView topLeftCell="A4" zoomScale="70" zoomScaleNormal="70" workbookViewId="0">
      <selection activeCell="C7" sqref="C7"/>
    </sheetView>
  </sheetViews>
  <sheetFormatPr defaultRowHeight="15"/>
  <cols>
    <col min="1" max="1" width="15.85546875" customWidth="1"/>
    <col min="2" max="2" width="15.42578125" customWidth="1"/>
    <col min="3" max="3" width="13.140625" customWidth="1"/>
  </cols>
  <sheetData>
    <row r="1" spans="1:7" ht="31.5">
      <c r="A1" t="s">
        <v>28</v>
      </c>
      <c r="C1" s="39" t="s">
        <v>29</v>
      </c>
    </row>
    <row r="3" spans="1:7">
      <c r="A3" t="s">
        <v>30</v>
      </c>
      <c r="B3">
        <v>10000</v>
      </c>
      <c r="C3" t="s">
        <v>31</v>
      </c>
      <c r="D3" t="s">
        <v>32</v>
      </c>
    </row>
    <row r="5" spans="1:7">
      <c r="G5" t="s">
        <v>34</v>
      </c>
    </row>
    <row r="6" spans="1:7">
      <c r="A6" t="s">
        <v>7</v>
      </c>
      <c r="B6" t="s">
        <v>35</v>
      </c>
      <c r="C6" t="s">
        <v>33</v>
      </c>
    </row>
    <row r="7" spans="1:7">
      <c r="A7">
        <v>-45</v>
      </c>
      <c r="B7">
        <f>273.15+A7</f>
        <v>228.14999999999998</v>
      </c>
      <c r="C7">
        <f>10000*EXP(3950*(1/B7-1/(25+273.15))) /1000</f>
        <v>582.53620343657474</v>
      </c>
    </row>
    <row r="8" spans="1:7">
      <c r="A8">
        <f>A7+5</f>
        <v>-40</v>
      </c>
      <c r="B8">
        <f t="shared" ref="B8:B41" si="0">273.15+A8</f>
        <v>233.14999999999998</v>
      </c>
      <c r="C8">
        <f t="shared" ref="C8:C41" si="1">10000*EXP(3950*(1/B8-1/(25+273.15))) /1000</f>
        <v>401.85972462500234</v>
      </c>
    </row>
    <row r="9" spans="1:7">
      <c r="A9">
        <f t="shared" ref="A9:A41" si="2">A8+5</f>
        <v>-35</v>
      </c>
      <c r="B9">
        <f t="shared" si="0"/>
        <v>238.14999999999998</v>
      </c>
      <c r="C9">
        <f t="shared" si="1"/>
        <v>281.57683347634105</v>
      </c>
    </row>
    <row r="10" spans="1:7">
      <c r="A10">
        <f t="shared" si="2"/>
        <v>-30</v>
      </c>
      <c r="B10">
        <f t="shared" si="0"/>
        <v>243.14999999999998</v>
      </c>
      <c r="C10">
        <f t="shared" si="1"/>
        <v>200.2039024466842</v>
      </c>
    </row>
    <row r="11" spans="1:7">
      <c r="A11">
        <f t="shared" si="2"/>
        <v>-25</v>
      </c>
      <c r="B11">
        <f t="shared" si="0"/>
        <v>248.14999999999998</v>
      </c>
      <c r="C11">
        <f t="shared" si="1"/>
        <v>144.31693726809667</v>
      </c>
    </row>
    <row r="12" spans="1:7">
      <c r="A12">
        <f t="shared" si="2"/>
        <v>-20</v>
      </c>
      <c r="B12">
        <f t="shared" si="0"/>
        <v>253.14999999999998</v>
      </c>
      <c r="C12">
        <f t="shared" si="1"/>
        <v>105.38469020603796</v>
      </c>
    </row>
    <row r="13" spans="1:7">
      <c r="A13">
        <f t="shared" si="2"/>
        <v>-15</v>
      </c>
      <c r="B13">
        <f t="shared" si="0"/>
        <v>258.14999999999998</v>
      </c>
      <c r="C13">
        <f t="shared" si="1"/>
        <v>77.898107579808368</v>
      </c>
    </row>
    <row r="14" spans="1:7">
      <c r="A14">
        <f t="shared" si="2"/>
        <v>-10</v>
      </c>
      <c r="B14">
        <f t="shared" si="0"/>
        <v>263.14999999999998</v>
      </c>
      <c r="C14">
        <f t="shared" si="1"/>
        <v>58.245712787078816</v>
      </c>
    </row>
    <row r="15" spans="1:7">
      <c r="A15">
        <f t="shared" si="2"/>
        <v>-5</v>
      </c>
      <c r="B15">
        <f t="shared" si="0"/>
        <v>268.14999999999998</v>
      </c>
      <c r="C15">
        <f t="shared" si="1"/>
        <v>44.026046691571565</v>
      </c>
    </row>
    <row r="16" spans="1:7">
      <c r="A16">
        <f t="shared" si="2"/>
        <v>0</v>
      </c>
      <c r="B16">
        <f t="shared" si="0"/>
        <v>273.14999999999998</v>
      </c>
      <c r="C16">
        <f t="shared" si="1"/>
        <v>33.620603721435742</v>
      </c>
    </row>
    <row r="17" spans="1:3">
      <c r="A17">
        <f t="shared" si="2"/>
        <v>5</v>
      </c>
      <c r="B17">
        <f t="shared" si="0"/>
        <v>278.14999999999998</v>
      </c>
      <c r="C17">
        <f t="shared" si="1"/>
        <v>25.924562419593521</v>
      </c>
    </row>
    <row r="18" spans="1:3">
      <c r="A18">
        <f t="shared" si="2"/>
        <v>10</v>
      </c>
      <c r="B18">
        <f t="shared" si="0"/>
        <v>283.14999999999998</v>
      </c>
      <c r="C18">
        <f t="shared" si="1"/>
        <v>20.174577023984849</v>
      </c>
    </row>
    <row r="19" spans="1:3">
      <c r="A19">
        <f t="shared" si="2"/>
        <v>15</v>
      </c>
      <c r="B19">
        <f t="shared" si="0"/>
        <v>288.14999999999998</v>
      </c>
      <c r="C19">
        <f t="shared" si="1"/>
        <v>15.837147664908136</v>
      </c>
    </row>
    <row r="20" spans="1:3">
      <c r="A20">
        <f t="shared" si="2"/>
        <v>20</v>
      </c>
      <c r="B20">
        <f t="shared" si="0"/>
        <v>293.14999999999998</v>
      </c>
      <c r="C20">
        <f t="shared" si="1"/>
        <v>12.53532581266281</v>
      </c>
    </row>
    <row r="21" spans="1:3">
      <c r="A21">
        <f t="shared" si="2"/>
        <v>25</v>
      </c>
      <c r="B21">
        <f t="shared" si="0"/>
        <v>298.14999999999998</v>
      </c>
      <c r="C21">
        <f t="shared" si="1"/>
        <v>10</v>
      </c>
    </row>
    <row r="22" spans="1:3">
      <c r="A22">
        <f t="shared" si="2"/>
        <v>30</v>
      </c>
      <c r="B22">
        <f t="shared" si="0"/>
        <v>303.14999999999998</v>
      </c>
      <c r="C22">
        <f t="shared" si="1"/>
        <v>8.037140686973137</v>
      </c>
    </row>
    <row r="23" spans="1:3">
      <c r="A23">
        <f t="shared" si="2"/>
        <v>35</v>
      </c>
      <c r="B23">
        <f t="shared" si="0"/>
        <v>308.14999999999998</v>
      </c>
      <c r="C23">
        <f t="shared" si="1"/>
        <v>6.5055311261565665</v>
      </c>
    </row>
    <row r="24" spans="1:3">
      <c r="A24">
        <f t="shared" si="2"/>
        <v>40</v>
      </c>
      <c r="B24">
        <f t="shared" si="0"/>
        <v>313.14999999999998</v>
      </c>
      <c r="C24">
        <f t="shared" si="1"/>
        <v>5.3014668594096683</v>
      </c>
    </row>
    <row r="25" spans="1:3">
      <c r="A25">
        <f t="shared" si="2"/>
        <v>45</v>
      </c>
      <c r="B25">
        <f t="shared" si="0"/>
        <v>318.14999999999998</v>
      </c>
      <c r="C25">
        <f t="shared" si="1"/>
        <v>4.3481368500594719</v>
      </c>
    </row>
    <row r="26" spans="1:3">
      <c r="A26">
        <f t="shared" si="2"/>
        <v>50</v>
      </c>
      <c r="B26">
        <f t="shared" si="0"/>
        <v>323.14999999999998</v>
      </c>
      <c r="C26">
        <f t="shared" si="1"/>
        <v>3.5881825819290829</v>
      </c>
    </row>
    <row r="27" spans="1:3">
      <c r="A27">
        <f t="shared" si="2"/>
        <v>55</v>
      </c>
      <c r="B27">
        <f t="shared" si="0"/>
        <v>328.15</v>
      </c>
      <c r="C27">
        <f t="shared" si="1"/>
        <v>2.9784358964646267</v>
      </c>
    </row>
    <row r="28" spans="1:3">
      <c r="A28">
        <f t="shared" si="2"/>
        <v>60</v>
      </c>
      <c r="B28">
        <f t="shared" si="0"/>
        <v>333.15</v>
      </c>
      <c r="C28">
        <f t="shared" si="1"/>
        <v>2.4861647514733818</v>
      </c>
    </row>
    <row r="29" spans="1:3">
      <c r="A29">
        <f t="shared" si="2"/>
        <v>65</v>
      </c>
      <c r="B29">
        <f t="shared" si="0"/>
        <v>338.15</v>
      </c>
      <c r="C29">
        <f t="shared" si="1"/>
        <v>2.086372143385967</v>
      </c>
    </row>
    <row r="30" spans="1:3">
      <c r="A30">
        <f t="shared" si="2"/>
        <v>70</v>
      </c>
      <c r="B30">
        <f t="shared" si="0"/>
        <v>343.15</v>
      </c>
      <c r="C30">
        <f t="shared" si="1"/>
        <v>1.7598370085233808</v>
      </c>
    </row>
    <row r="31" spans="1:3">
      <c r="A31">
        <f t="shared" si="2"/>
        <v>75</v>
      </c>
      <c r="B31">
        <f t="shared" si="0"/>
        <v>348.15</v>
      </c>
      <c r="C31">
        <f t="shared" si="1"/>
        <v>1.4916822463315951</v>
      </c>
    </row>
    <row r="32" spans="1:3">
      <c r="A32">
        <f t="shared" si="2"/>
        <v>80</v>
      </c>
      <c r="B32">
        <f t="shared" si="0"/>
        <v>353.15</v>
      </c>
      <c r="C32">
        <f t="shared" si="1"/>
        <v>1.2703202348436204</v>
      </c>
    </row>
    <row r="33" spans="1:3">
      <c r="A33">
        <f t="shared" si="2"/>
        <v>85</v>
      </c>
      <c r="B33">
        <f t="shared" si="0"/>
        <v>358.15</v>
      </c>
      <c r="C33">
        <f t="shared" si="1"/>
        <v>1.0866707693930255</v>
      </c>
    </row>
    <row r="34" spans="1:3">
      <c r="A34">
        <f t="shared" si="2"/>
        <v>90</v>
      </c>
      <c r="B34">
        <f t="shared" si="0"/>
        <v>363.15</v>
      </c>
      <c r="C34">
        <f t="shared" si="1"/>
        <v>0.93357705779475564</v>
      </c>
    </row>
    <row r="35" spans="1:3">
      <c r="A35">
        <f t="shared" si="2"/>
        <v>95</v>
      </c>
      <c r="B35">
        <f t="shared" si="0"/>
        <v>368.15</v>
      </c>
      <c r="C35">
        <f t="shared" si="1"/>
        <v>0.8053667325785383</v>
      </c>
    </row>
    <row r="36" spans="1:3">
      <c r="A36">
        <f t="shared" si="2"/>
        <v>100</v>
      </c>
      <c r="B36">
        <f t="shared" si="0"/>
        <v>373.15</v>
      </c>
      <c r="C36">
        <f t="shared" si="1"/>
        <v>0.69751977298618806</v>
      </c>
    </row>
    <row r="37" spans="1:3">
      <c r="A37">
        <f t="shared" si="2"/>
        <v>105</v>
      </c>
      <c r="B37">
        <f t="shared" si="0"/>
        <v>378.15</v>
      </c>
      <c r="C37">
        <f t="shared" si="1"/>
        <v>0.60641576348196213</v>
      </c>
    </row>
    <row r="38" spans="1:3">
      <c r="A38">
        <f t="shared" si="2"/>
        <v>110</v>
      </c>
      <c r="B38">
        <f t="shared" si="0"/>
        <v>383.15</v>
      </c>
      <c r="C38">
        <f t="shared" si="1"/>
        <v>0.52914040128691553</v>
      </c>
    </row>
    <row r="39" spans="1:3">
      <c r="A39">
        <f t="shared" si="2"/>
        <v>115</v>
      </c>
      <c r="B39">
        <f t="shared" si="0"/>
        <v>388.15</v>
      </c>
      <c r="C39">
        <f t="shared" si="1"/>
        <v>0.46333652255524427</v>
      </c>
    </row>
    <row r="40" spans="1:3">
      <c r="A40">
        <f t="shared" si="2"/>
        <v>120</v>
      </c>
      <c r="B40">
        <f t="shared" si="0"/>
        <v>393.15</v>
      </c>
      <c r="C40">
        <f t="shared" si="1"/>
        <v>0.40708877664662785</v>
      </c>
    </row>
    <row r="41" spans="1:3">
      <c r="A41">
        <f t="shared" si="2"/>
        <v>125</v>
      </c>
      <c r="B41">
        <f t="shared" si="0"/>
        <v>398.15</v>
      </c>
      <c r="C41">
        <f t="shared" si="1"/>
        <v>0.35883387724003379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3"/>
  <sheetViews>
    <sheetView tabSelected="1" topLeftCell="A4" zoomScaleNormal="100" workbookViewId="0">
      <selection activeCell="F9" sqref="F9"/>
    </sheetView>
  </sheetViews>
  <sheetFormatPr defaultRowHeight="15"/>
  <cols>
    <col min="1" max="1" width="15.85546875" customWidth="1"/>
    <col min="2" max="2" width="17.5703125" customWidth="1"/>
    <col min="3" max="3" width="13.140625" customWidth="1"/>
    <col min="4" max="4" width="19.28515625" customWidth="1"/>
    <col min="5" max="5" width="14" customWidth="1"/>
    <col min="6" max="6" width="12.5703125" customWidth="1"/>
    <col min="7" max="7" width="17.42578125" customWidth="1"/>
    <col min="8" max="8" width="16.7109375" customWidth="1"/>
  </cols>
  <sheetData>
    <row r="1" spans="1:8" ht="31.5">
      <c r="A1" t="s">
        <v>28</v>
      </c>
      <c r="C1" s="39" t="s">
        <v>29</v>
      </c>
    </row>
    <row r="3" spans="1:8">
      <c r="A3" t="s">
        <v>43</v>
      </c>
      <c r="B3" s="52">
        <v>25</v>
      </c>
      <c r="C3" t="s">
        <v>41</v>
      </c>
      <c r="D3">
        <f>B3+273.15</f>
        <v>298.14999999999998</v>
      </c>
      <c r="E3" t="s">
        <v>40</v>
      </c>
    </row>
    <row r="4" spans="1:8">
      <c r="A4" t="s">
        <v>44</v>
      </c>
      <c r="B4" s="52">
        <v>10000</v>
      </c>
      <c r="C4" t="s">
        <v>39</v>
      </c>
    </row>
    <row r="5" spans="1:8">
      <c r="A5" t="s">
        <v>45</v>
      </c>
      <c r="B5" s="52">
        <v>3950</v>
      </c>
      <c r="G5" t="s">
        <v>34</v>
      </c>
    </row>
    <row r="6" spans="1:8" ht="15.75" thickBot="1"/>
    <row r="7" spans="1:8" ht="15.75" thickBot="1">
      <c r="A7" s="45" t="s">
        <v>36</v>
      </c>
      <c r="B7" s="46" t="s">
        <v>6</v>
      </c>
      <c r="C7" s="46" t="s">
        <v>38</v>
      </c>
      <c r="D7" s="46" t="s">
        <v>42</v>
      </c>
      <c r="E7" s="47" t="s">
        <v>7</v>
      </c>
      <c r="F7" s="53" t="s">
        <v>7</v>
      </c>
      <c r="G7" s="57" t="s">
        <v>46</v>
      </c>
      <c r="H7" s="57" t="s">
        <v>46</v>
      </c>
    </row>
    <row r="8" spans="1:8">
      <c r="A8" s="43" t="s">
        <v>37</v>
      </c>
      <c r="B8" s="44"/>
      <c r="C8" s="44" t="s">
        <v>37</v>
      </c>
      <c r="D8" s="44" t="s">
        <v>39</v>
      </c>
      <c r="E8" s="48" t="s">
        <v>40</v>
      </c>
      <c r="F8" s="54" t="s">
        <v>41</v>
      </c>
      <c r="G8" s="51" t="s">
        <v>47</v>
      </c>
      <c r="H8" s="51" t="s">
        <v>6</v>
      </c>
    </row>
    <row r="9" spans="1:8" ht="18.75">
      <c r="A9" s="10">
        <v>3.1070000000000002</v>
      </c>
      <c r="B9" s="41">
        <v>19</v>
      </c>
      <c r="C9" s="60">
        <f>B9/1024*A9</f>
        <v>5.7649414062500001E-2</v>
      </c>
      <c r="D9" s="41">
        <v>9600</v>
      </c>
      <c r="E9" s="49">
        <f>($B$5*$D$3) /  (   LN(D9/10000) * $D$3 +$B$5 )</f>
        <v>299.07152474821862</v>
      </c>
      <c r="F9" s="55">
        <f>E9-273.15</f>
        <v>25.921524748218644</v>
      </c>
      <c r="G9" s="58" t="str">
        <f>DEC2HEX(ROUND(F9*16,0),4)</f>
        <v>019F</v>
      </c>
      <c r="H9" s="58" t="str">
        <f>DEC2HEX(ROUND(B9,0),4)</f>
        <v>0013</v>
      </c>
    </row>
    <row r="10" spans="1:8" ht="18.75">
      <c r="A10" s="10">
        <v>3.1070000000000002</v>
      </c>
      <c r="B10" s="41">
        <v>284</v>
      </c>
      <c r="C10" s="60">
        <f t="shared" ref="C10:C13" si="0">B10/1024*A10</f>
        <v>0.86170703125000003</v>
      </c>
      <c r="D10" s="41">
        <v>5300</v>
      </c>
      <c r="E10" s="49">
        <f t="shared" ref="E10:E13" si="1">($B$5*$D$3) /  (   LN(D10/10000) * $D$3 +$B$5 )</f>
        <v>313.15687020654514</v>
      </c>
      <c r="F10" s="55">
        <f t="shared" ref="F10:F13" si="2">E10-273.15</f>
        <v>40.006870206545159</v>
      </c>
      <c r="G10" s="58" t="str">
        <f t="shared" ref="G10:G13" si="3">DEC2HEX(ROUND(F10*16,0),4)</f>
        <v>0280</v>
      </c>
      <c r="H10" s="58" t="str">
        <f t="shared" ref="H10:H13" si="4">DEC2HEX(ROUND(B10,0),4)</f>
        <v>011C</v>
      </c>
    </row>
    <row r="11" spans="1:8" ht="18.75">
      <c r="A11" s="10">
        <v>3.1070000000000002</v>
      </c>
      <c r="B11" s="41">
        <v>501</v>
      </c>
      <c r="C11" s="60">
        <f t="shared" si="0"/>
        <v>1.5201240234375002</v>
      </c>
      <c r="D11" s="41">
        <v>3300</v>
      </c>
      <c r="E11" s="49">
        <f t="shared" si="1"/>
        <v>325.37865466859478</v>
      </c>
      <c r="F11" s="55">
        <f t="shared" si="2"/>
        <v>52.2286546685948</v>
      </c>
      <c r="G11" s="58" t="str">
        <f t="shared" si="3"/>
        <v>0344</v>
      </c>
      <c r="H11" s="58" t="str">
        <f t="shared" si="4"/>
        <v>01F5</v>
      </c>
    </row>
    <row r="12" spans="1:8" ht="18.75">
      <c r="A12" s="10">
        <v>3.1070000000000002</v>
      </c>
      <c r="B12" s="41">
        <v>812</v>
      </c>
      <c r="C12" s="60">
        <f t="shared" si="0"/>
        <v>2.46375390625</v>
      </c>
      <c r="D12" s="41">
        <v>1200</v>
      </c>
      <c r="E12" s="49">
        <f t="shared" si="1"/>
        <v>354.95722629014119</v>
      </c>
      <c r="F12" s="55">
        <f t="shared" si="2"/>
        <v>81.807226290141216</v>
      </c>
      <c r="G12" s="58" t="str">
        <f t="shared" si="3"/>
        <v>051D</v>
      </c>
      <c r="H12" s="58" t="str">
        <f t="shared" si="4"/>
        <v>032C</v>
      </c>
    </row>
    <row r="13" spans="1:8" ht="19.5" thickBot="1">
      <c r="A13" s="12">
        <v>3.1070000000000002</v>
      </c>
      <c r="B13" s="42">
        <v>909</v>
      </c>
      <c r="C13" s="61">
        <f t="shared" si="0"/>
        <v>2.7580693359375004</v>
      </c>
      <c r="D13" s="42">
        <v>700</v>
      </c>
      <c r="E13" s="50">
        <f t="shared" si="1"/>
        <v>373.02491992877168</v>
      </c>
      <c r="F13" s="56">
        <f t="shared" si="2"/>
        <v>99.874919928771703</v>
      </c>
      <c r="G13" s="59" t="str">
        <f t="shared" si="3"/>
        <v>063E</v>
      </c>
      <c r="H13" s="59" t="str">
        <f t="shared" si="4"/>
        <v>038D</v>
      </c>
    </row>
    <row r="16" spans="1:8" ht="15.75" thickBot="1">
      <c r="F16" s="2">
        <v>-0.5</v>
      </c>
      <c r="G16" s="40" t="str">
        <f>DEC2HEX(ROUND(F16*16,0),2)</f>
        <v>FFFFFFFFF8</v>
      </c>
    </row>
    <row r="17" spans="1:8" ht="15.75" thickBot="1">
      <c r="A17" s="45" t="s">
        <v>36</v>
      </c>
      <c r="B17" s="46" t="s">
        <v>6</v>
      </c>
      <c r="C17" s="46" t="s">
        <v>38</v>
      </c>
      <c r="D17" s="46" t="s">
        <v>42</v>
      </c>
      <c r="E17" s="47" t="s">
        <v>7</v>
      </c>
      <c r="F17" s="53" t="s">
        <v>7</v>
      </c>
      <c r="G17" s="57" t="s">
        <v>46</v>
      </c>
      <c r="H17" s="57" t="s">
        <v>46</v>
      </c>
    </row>
    <row r="18" spans="1:8">
      <c r="A18" s="43" t="s">
        <v>37</v>
      </c>
      <c r="B18" s="44"/>
      <c r="C18" s="44" t="s">
        <v>37</v>
      </c>
      <c r="D18" s="44" t="s">
        <v>39</v>
      </c>
      <c r="E18" s="48" t="s">
        <v>40</v>
      </c>
      <c r="F18" s="54" t="s">
        <v>41</v>
      </c>
      <c r="G18" s="51" t="s">
        <v>47</v>
      </c>
      <c r="H18" s="51" t="s">
        <v>6</v>
      </c>
    </row>
    <row r="19" spans="1:8" ht="18.75">
      <c r="A19" s="10">
        <v>3.1070000000000002</v>
      </c>
      <c r="B19" s="41">
        <f>C19/A19*1024</f>
        <v>19</v>
      </c>
      <c r="C19" s="60">
        <v>5.7649414062500001E-2</v>
      </c>
      <c r="D19" s="41"/>
      <c r="E19" s="49"/>
      <c r="F19" s="55">
        <v>28</v>
      </c>
      <c r="G19" s="58" t="str">
        <f>DEC2HEX(ROUND(F19*16,0),4)</f>
        <v>01C0</v>
      </c>
      <c r="H19" s="58" t="str">
        <f>DEC2HEX(ROUND(B19,0),4)</f>
        <v>0013</v>
      </c>
    </row>
    <row r="20" spans="1:8" ht="18.75">
      <c r="A20" s="10">
        <v>3.1070000000000002</v>
      </c>
      <c r="B20" s="41">
        <f t="shared" ref="B20:B23" si="5">C20/A20*1024</f>
        <v>284</v>
      </c>
      <c r="C20" s="60">
        <v>0.86170703125000003</v>
      </c>
      <c r="D20" s="41"/>
      <c r="E20" s="49"/>
      <c r="F20" s="55">
        <v>41</v>
      </c>
      <c r="G20" s="58" t="str">
        <f t="shared" ref="G20:G23" si="6">DEC2HEX(ROUND(F20*16,0),4)</f>
        <v>0290</v>
      </c>
      <c r="H20" s="58" t="str">
        <f t="shared" ref="H20:H23" si="7">DEC2HEX(ROUND(B20,0),4)</f>
        <v>011C</v>
      </c>
    </row>
    <row r="21" spans="1:8" ht="18.75">
      <c r="A21" s="10">
        <v>3.1070000000000002</v>
      </c>
      <c r="B21" s="41">
        <f t="shared" si="5"/>
        <v>501.00000000000006</v>
      </c>
      <c r="C21" s="60">
        <v>1.5201240234375002</v>
      </c>
      <c r="D21" s="41"/>
      <c r="E21" s="49"/>
      <c r="F21" s="55">
        <v>53</v>
      </c>
      <c r="G21" s="58" t="str">
        <f t="shared" si="6"/>
        <v>0350</v>
      </c>
      <c r="H21" s="58" t="str">
        <f t="shared" si="7"/>
        <v>01F5</v>
      </c>
    </row>
    <row r="22" spans="1:8" ht="18.75">
      <c r="A22" s="10">
        <v>3.1070000000000002</v>
      </c>
      <c r="B22" s="41">
        <f t="shared" si="5"/>
        <v>812</v>
      </c>
      <c r="C22" s="60">
        <v>2.46375390625</v>
      </c>
      <c r="D22" s="41"/>
      <c r="E22" s="49"/>
      <c r="F22" s="55">
        <v>81.8</v>
      </c>
      <c r="G22" s="58" t="str">
        <f t="shared" si="6"/>
        <v>051D</v>
      </c>
      <c r="H22" s="58" t="str">
        <f t="shared" si="7"/>
        <v>032C</v>
      </c>
    </row>
    <row r="23" spans="1:8" ht="19.5" thickBot="1">
      <c r="A23" s="12">
        <v>3.1070000000000002</v>
      </c>
      <c r="B23" s="42">
        <f t="shared" si="5"/>
        <v>909.00000000000011</v>
      </c>
      <c r="C23" s="61">
        <v>2.7580693359375004</v>
      </c>
      <c r="D23" s="42"/>
      <c r="E23" s="50"/>
      <c r="F23" s="56">
        <v>99.874919928771703</v>
      </c>
      <c r="G23" s="59" t="str">
        <f t="shared" si="6"/>
        <v>063E</v>
      </c>
      <c r="H23" s="59" t="str">
        <f t="shared" si="7"/>
        <v>038D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Настройка</vt:lpstr>
      <vt:lpstr>MF58</vt:lpstr>
      <vt:lpstr>MF58 Настройка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</dc:creator>
  <cp:lastModifiedBy>ZHE</cp:lastModifiedBy>
  <dcterms:created xsi:type="dcterms:W3CDTF">2017-12-22T15:35:12Z</dcterms:created>
  <dcterms:modified xsi:type="dcterms:W3CDTF">2017-12-23T16:50:33Z</dcterms:modified>
</cp:coreProperties>
</file>